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8" windowWidth="14808" windowHeight="7716"/>
  </bookViews>
  <sheets>
    <sheet name="9 месяцев" sheetId="5" r:id="rId1"/>
  </sheets>
  <definedNames>
    <definedName name="_xlnm.Print_Titles" localSheetId="0">'9 месяцев'!$4:$5</definedName>
    <definedName name="_xlnm.Print_Area" localSheetId="0">'9 месяцев'!$A$1:$F$95</definedName>
  </definedNames>
  <calcPr calcId="162913"/>
</workbook>
</file>

<file path=xl/calcChain.xml><?xml version="1.0" encoding="utf-8"?>
<calcChain xmlns="http://schemas.openxmlformats.org/spreadsheetml/2006/main">
  <c r="D78" i="5" l="1"/>
  <c r="E78" i="5"/>
  <c r="C78" i="5"/>
  <c r="D94" i="5"/>
  <c r="D93" i="5" s="1"/>
  <c r="E94" i="5"/>
  <c r="E93" i="5" s="1"/>
  <c r="C93" i="5"/>
  <c r="C94" i="5"/>
  <c r="E95" i="5"/>
  <c r="F95" i="5"/>
  <c r="D83" i="5"/>
  <c r="E83" i="5"/>
  <c r="C83" i="5"/>
  <c r="E86" i="5"/>
  <c r="F86" i="5"/>
  <c r="D81" i="5"/>
  <c r="D80" i="5" s="1"/>
  <c r="E81" i="5"/>
  <c r="E80" i="5" s="1"/>
  <c r="C80" i="5"/>
  <c r="C81" i="5"/>
  <c r="E82" i="5"/>
  <c r="F82" i="5"/>
  <c r="F81" i="5"/>
  <c r="F68" i="5"/>
  <c r="E68" i="5"/>
  <c r="F42" i="5"/>
  <c r="D42" i="5"/>
  <c r="E42" i="5"/>
  <c r="C42" i="5"/>
  <c r="F43" i="5"/>
  <c r="E43" i="5"/>
  <c r="D26" i="5"/>
  <c r="C26" i="5"/>
  <c r="E34" i="5"/>
  <c r="F34" i="5"/>
  <c r="D23" i="5"/>
  <c r="E23" i="5"/>
  <c r="C23" i="5"/>
  <c r="E25" i="5"/>
  <c r="F25" i="5"/>
  <c r="D8" i="5"/>
  <c r="C8" i="5"/>
  <c r="E13" i="5"/>
  <c r="F13" i="5"/>
  <c r="F93" i="5" l="1"/>
  <c r="F94" i="5"/>
  <c r="F80" i="5"/>
  <c r="F92" i="5" l="1"/>
  <c r="E92" i="5"/>
  <c r="F91" i="5"/>
  <c r="E91" i="5"/>
  <c r="E90" i="5" s="1"/>
  <c r="E89" i="5" s="1"/>
  <c r="D90" i="5"/>
  <c r="D89" i="5" s="1"/>
  <c r="C90" i="5"/>
  <c r="F90" i="5" s="1"/>
  <c r="F88" i="5"/>
  <c r="E88" i="5"/>
  <c r="E87" i="5" s="1"/>
  <c r="D87" i="5"/>
  <c r="C87" i="5"/>
  <c r="F87" i="5" s="1"/>
  <c r="F85" i="5"/>
  <c r="E85" i="5"/>
  <c r="E84" i="5" s="1"/>
  <c r="D84" i="5"/>
  <c r="C84" i="5"/>
  <c r="F77" i="5"/>
  <c r="E77" i="5"/>
  <c r="E76" i="5" s="1"/>
  <c r="F76" i="5"/>
  <c r="D76" i="5"/>
  <c r="C76" i="5"/>
  <c r="F75" i="5"/>
  <c r="E75" i="5"/>
  <c r="F74" i="5"/>
  <c r="E74" i="5"/>
  <c r="F73" i="5"/>
  <c r="E73" i="5"/>
  <c r="F72" i="5"/>
  <c r="E72" i="5"/>
  <c r="F71" i="5"/>
  <c r="E71" i="5"/>
  <c r="F70" i="5"/>
  <c r="E70" i="5"/>
  <c r="F69" i="5"/>
  <c r="E69" i="5"/>
  <c r="F67" i="5"/>
  <c r="E67" i="5"/>
  <c r="F66" i="5"/>
  <c r="E66" i="5"/>
  <c r="F65" i="5"/>
  <c r="E65" i="5"/>
  <c r="F64" i="5"/>
  <c r="E64" i="5"/>
  <c r="F63" i="5"/>
  <c r="E63" i="5"/>
  <c r="F62" i="5"/>
  <c r="E62" i="5"/>
  <c r="F61" i="5"/>
  <c r="E61" i="5"/>
  <c r="F60" i="5"/>
  <c r="E60" i="5"/>
  <c r="F59" i="5"/>
  <c r="E59" i="5"/>
  <c r="F58" i="5"/>
  <c r="E58" i="5"/>
  <c r="F57" i="5"/>
  <c r="E57" i="5"/>
  <c r="F56" i="5"/>
  <c r="E56" i="5"/>
  <c r="F55" i="5"/>
  <c r="E55" i="5"/>
  <c r="F54" i="5"/>
  <c r="E54" i="5"/>
  <c r="F53" i="5"/>
  <c r="E53" i="5"/>
  <c r="F52" i="5"/>
  <c r="E52" i="5"/>
  <c r="D51" i="5"/>
  <c r="C51" i="5"/>
  <c r="F50" i="5"/>
  <c r="E50" i="5"/>
  <c r="F49" i="5"/>
  <c r="E49" i="5"/>
  <c r="D48" i="5"/>
  <c r="F48" i="5" s="1"/>
  <c r="C48" i="5"/>
  <c r="F47" i="5"/>
  <c r="E47" i="5"/>
  <c r="F46" i="5"/>
  <c r="E46" i="5"/>
  <c r="F45" i="5"/>
  <c r="E45" i="5"/>
  <c r="D44" i="5"/>
  <c r="D41" i="5" s="1"/>
  <c r="C44" i="5"/>
  <c r="F40" i="5"/>
  <c r="E40" i="5"/>
  <c r="F39" i="5"/>
  <c r="E39" i="5"/>
  <c r="F38" i="5"/>
  <c r="E38" i="5"/>
  <c r="F37" i="5"/>
  <c r="E37" i="5"/>
  <c r="D36" i="5"/>
  <c r="C36" i="5"/>
  <c r="F36" i="5" s="1"/>
  <c r="D35" i="5"/>
  <c r="C35" i="5"/>
  <c r="F35" i="5" s="1"/>
  <c r="F33" i="5"/>
  <c r="E33" i="5"/>
  <c r="F32" i="5"/>
  <c r="E32" i="5"/>
  <c r="F31" i="5"/>
  <c r="E31" i="5"/>
  <c r="F30" i="5"/>
  <c r="E30" i="5"/>
  <c r="F29" i="5"/>
  <c r="E29" i="5"/>
  <c r="F28" i="5"/>
  <c r="E28" i="5"/>
  <c r="F27" i="5"/>
  <c r="E27" i="5"/>
  <c r="F26" i="5"/>
  <c r="F24" i="5"/>
  <c r="E24" i="5"/>
  <c r="F23" i="5"/>
  <c r="F22" i="5"/>
  <c r="E22" i="5"/>
  <c r="F21" i="5"/>
  <c r="E21" i="5"/>
  <c r="D20" i="5"/>
  <c r="C20" i="5"/>
  <c r="F19" i="5"/>
  <c r="E19" i="5"/>
  <c r="F18" i="5"/>
  <c r="E18" i="5"/>
  <c r="F17" i="5"/>
  <c r="E17" i="5"/>
  <c r="F16" i="5"/>
  <c r="E16" i="5"/>
  <c r="F15" i="5"/>
  <c r="E15" i="5"/>
  <c r="D14" i="5"/>
  <c r="C14" i="5"/>
  <c r="F12" i="5"/>
  <c r="E12" i="5"/>
  <c r="F11" i="5"/>
  <c r="E11" i="5"/>
  <c r="F10" i="5"/>
  <c r="E10" i="5"/>
  <c r="F9" i="5"/>
  <c r="E9" i="5"/>
  <c r="F8" i="5"/>
  <c r="D79" i="5" l="1"/>
  <c r="F83" i="5"/>
  <c r="C79" i="5"/>
  <c r="E79" i="5"/>
  <c r="F84" i="5"/>
  <c r="E51" i="5"/>
  <c r="F51" i="5"/>
  <c r="E48" i="5"/>
  <c r="F44" i="5"/>
  <c r="C41" i="5"/>
  <c r="F41" i="5" s="1"/>
  <c r="E44" i="5"/>
  <c r="E41" i="5" s="1"/>
  <c r="E26" i="5"/>
  <c r="E36" i="5"/>
  <c r="E35" i="5" s="1"/>
  <c r="E8" i="5"/>
  <c r="F20" i="5"/>
  <c r="E20" i="5"/>
  <c r="F14" i="5"/>
  <c r="E14" i="5"/>
  <c r="D7" i="5"/>
  <c r="C89" i="5"/>
  <c r="F89" i="5" s="1"/>
  <c r="E7" i="5" l="1"/>
  <c r="E6" i="5" s="1"/>
  <c r="C7" i="5"/>
  <c r="F79" i="5"/>
  <c r="F78" i="5"/>
  <c r="D6" i="5"/>
  <c r="C6" i="5" l="1"/>
  <c r="F6" i="5" s="1"/>
  <c r="F7" i="5"/>
</calcChain>
</file>

<file path=xl/sharedStrings.xml><?xml version="1.0" encoding="utf-8"?>
<sst xmlns="http://schemas.openxmlformats.org/spreadsheetml/2006/main" count="188" uniqueCount="178">
  <si>
    <t>Код бюджетной классификации Российской Федерации</t>
  </si>
  <si>
    <t>ВСЕГО ДОХОДОВ</t>
  </si>
  <si>
    <t>182 1 01 02010 01 0000 110</t>
  </si>
  <si>
    <t>182 1 01 02020 01 0000 110</t>
  </si>
  <si>
    <t>182 1 01 02030 01 0000 110</t>
  </si>
  <si>
    <t>182 1 05 02010 02 0000 110</t>
  </si>
  <si>
    <t>182 1 05 03010 01 0000 110</t>
  </si>
  <si>
    <t>182 1 05 04020 02 0000 110</t>
  </si>
  <si>
    <t>182 1 06 06033 05 0000 110</t>
  </si>
  <si>
    <t>005 1 11 05013 05 0000 120</t>
  </si>
  <si>
    <t>005 1 11 05013 13 0000 120</t>
  </si>
  <si>
    <t>042 1 11 05025 05 0000 120</t>
  </si>
  <si>
    <t>048 1 12 01010 01 0000 120</t>
  </si>
  <si>
    <t>048 1 12 01030 01 0000 120</t>
  </si>
  <si>
    <t>048 1 12 01070 01 0000 120</t>
  </si>
  <si>
    <t>Исполнено, тыс.руб.</t>
  </si>
  <si>
    <t>Показатели исполнения</t>
  </si>
  <si>
    <t>процент исполнения, %</t>
  </si>
  <si>
    <t>отклонение ("-" неисполнено, "+" перевыполнение плана), тыс.руб.</t>
  </si>
  <si>
    <t>042 1 11 09045 05 0000 120</t>
  </si>
  <si>
    <t>048 1 12 01041 01 0000 120</t>
  </si>
  <si>
    <t>Наименование статьи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</si>
  <si>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</si>
  <si>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</si>
  <si>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</si>
  <si>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</si>
  <si>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</si>
  <si>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</si>
  <si>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</si>
  <si>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</si>
  <si>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</si>
  <si>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</si>
  <si>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</si>
  <si>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</si>
  <si>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</si>
  <si>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</si>
  <si>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</si>
  <si>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</si>
  <si>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</si>
  <si>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</si>
  <si>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</si>
  <si>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</si>
  <si>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</si>
  <si>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</si>
  <si>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</si>
  <si>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</si>
  <si>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</si>
  <si>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</si>
  <si>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</si>
  <si>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</si>
  <si>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000 1 06 00000 00 0000 000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</si>
  <si>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</si>
  <si>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</si>
  <si>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</si>
  <si>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</si>
  <si>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</si>
  <si>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</si>
  <si>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</si>
  <si>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</si>
  <si>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</si>
  <si>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</si>
  <si>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</si>
  <si>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</si>
  <si>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</si>
  <si>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</si>
  <si>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</si>
  <si>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000 1 16 00000 00 0000 000</t>
  </si>
  <si>
    <t>Штрафы, санкции, возмещение ущерба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</si>
  <si>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</si>
  <si>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</si>
  <si>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</si>
  <si>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</si>
  <si>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000 2 02 30000 00 0000 150</t>
  </si>
  <si>
    <t>Субвенции бюджетам бюджетной системы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</si>
  <si>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</si>
  <si>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</si>
  <si>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034 2 02 30024 05 0000 150</t>
  </si>
  <si>
    <t>000 2 02 40000 00 0000 150</t>
  </si>
  <si>
    <t>Иные межбюджетные трансферты</t>
  </si>
  <si>
    <t>046 2 02 40014 05 0000 150</t>
  </si>
  <si>
    <t>000 2 18 00000 00 0000 000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</si>
  <si>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</si>
  <si>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</si>
  <si>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</si>
  <si>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034 2 18 60010 05 0000 150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</si>
  <si>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</si>
  <si>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</si>
  <si>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019 113 02995 05 0000 130</t>
  </si>
  <si>
    <t>028 1 16 01083 01 0000 140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</si>
  <si>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</si>
  <si>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028 1 16 01203 01 0000 140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</si>
  <si>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</si>
  <si>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</si>
  <si>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</si>
  <si>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</si>
  <si>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</si>
  <si>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</si>
  <si>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</si>
  <si>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</si>
  <si>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</si>
  <si>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</si>
  <si>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</si>
  <si>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</si>
  <si>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</si>
  <si>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</si>
  <si>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000 1 08 00000 00 0000 000</t>
  </si>
  <si>
    <t>182 1 08 03010 01 0000 110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</si>
  <si>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</si>
  <si>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</si>
  <si>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000 1 14 00000 00 0000 000 </t>
  </si>
  <si>
    <t>Доходы от продажи материальных и нематериальных активов</t>
  </si>
  <si>
    <t>005 1 14 06013 05 0000 430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</si>
  <si>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</si>
  <si>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</si>
  <si>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</si>
  <si>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</si>
  <si>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</si>
  <si>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</si>
  <si>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</si>
  <si>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028 1 16 01133 01 0000 140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</si>
  <si>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</si>
  <si>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028 1 16 01173 01 0000 140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</si>
  <si>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</si>
  <si>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</si>
  <si>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</si>
  <si>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010 1 16 01203 01 0000 140</t>
  </si>
  <si>
    <t>048 1 16 10123 01 0000 140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</si>
  <si>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</si>
  <si>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040 2 18 60010 05 0000 150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</si>
  <si>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</si>
  <si>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</si>
  <si>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034 1 11 07015 05 0000 120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</si>
  <si>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</si>
  <si>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028 1 16 01053 01 0000 140</t>
  </si>
  <si>
    <t>028 1 16 01063 01 0000 140</t>
  </si>
  <si>
    <t>010 1 16 01073 01 0000 140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</si>
  <si>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</si>
  <si>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028 1 16 01143 01 0000 140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</si>
  <si>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</si>
  <si>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</si>
  <si>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</si>
  <si>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028 1 16 01193 01 0000 140</t>
  </si>
  <si>
    <t>034 1 16 02020 02 0000 140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</si>
  <si>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</si>
  <si>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019 1 16 11050 01 0000 140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</si>
  <si>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</si>
  <si>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048 1 16 11050 01 0000 140</t>
  </si>
  <si>
    <t>000 1 17 00000 00 0000 000</t>
  </si>
  <si>
    <t>Прочие неналоговые доходы</t>
  </si>
  <si>
    <t>182 1 01 02100 01 0000 110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</si>
  <si>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</si>
  <si>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Сведения об исполнении районного бюджета по доходам в разрезе видов доходов за девять месяцев 2021 года в сравнении с запланированными значениями на соответствующий период</t>
  </si>
  <si>
    <t>Кассовый план на девять месяцев                                          2021 года, тыс.руб.</t>
  </si>
  <si>
    <t>034 1 08 07150 01 0000 110</t>
  </si>
  <si>
    <t>Государственная пошлина за выдачу разрешения на установку рекламной конструкции</t>
  </si>
  <si>
    <t>042 1 11 09080 05 0000 120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</si>
  <si>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</si>
  <si>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000 1 13 01000 00 0000 130</t>
  </si>
  <si>
    <t xml:space="preserve">Доходы от оказания платных услуг (работ) </t>
  </si>
  <si>
    <t>034 1 13 01995 05 0000 130</t>
  </si>
  <si>
    <t>Прочие доходы от оказания платных услуг (работ) получателями средств бюджетов муниципальных районов</t>
  </si>
  <si>
    <t>041 1 16 07010 05 0000 140</t>
  </si>
  <si>
    <t>034 1 17 01050 05 0000 180</t>
  </si>
  <si>
    <t>Невыясненные поступления, зачисляемые в бюджеты муниципальных районов</t>
  </si>
  <si>
    <t>000 2 02 20000 00 0000 150</t>
  </si>
  <si>
    <t>Субсидии бюджетам бюджетной системы Российской Федерации (межбюджетные субсидии)</t>
  </si>
  <si>
    <t>000 2 02 29999 05 0000 150</t>
  </si>
  <si>
    <t>Прочие субсидии бюджетам муниципальных районов</t>
  </si>
  <si>
    <t>034 2 02 29999 05 0000 150</t>
  </si>
  <si>
    <t>Субсидии на организацию в границах поселения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</si>
  <si>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034 2 02 35469 05 0000 150</t>
  </si>
  <si>
    <t>Субвенции бюджетам муниципальных районов на проведение Всероссийской переписи населения 2020 года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</si>
  <si>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</si>
  <si>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</si>
  <si>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</si>
  <si>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</si>
  <si>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034 2 19 60010 05 0000 150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</si>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</sst>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  <numFmt numFmtId="167" formatCode="#,##0.0"/>
    <numFmt numFmtId="168" formatCode="_-* #,##0.0\ _₽_-;\-* #,##0.0\ _₽_-;_-* &quot;-&quot;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</cellStyleXfs>
  <cellXfs count="42">
    <xf numFmtId="0" fontId="0" fillId="0" borderId="0" xfId="0"/>
    <xf numFmtId="166" fontId="2" fillId="0" borderId="1" xfId="1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2" borderId="0" xfId="0" applyFont="1" applyFill="1" applyBorder="1" applyAlignment="1">
      <alignment wrapText="1"/>
    </xf>
    <xf numFmtId="0" fontId="6" fillId="0" borderId="0" xfId="0" applyFont="1" applyFill="1"/>
    <xf numFmtId="0" fontId="6" fillId="2" borderId="0" xfId="0" applyFont="1" applyFill="1"/>
    <xf numFmtId="0" fontId="7" fillId="0" borderId="0" xfId="0" applyFont="1" applyFill="1"/>
    <xf numFmtId="0" fontId="7" fillId="2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65" fontId="3" fillId="0" borderId="1" xfId="1" applyNumberFormat="1" applyFont="1" applyFill="1" applyBorder="1" applyAlignment="1"/>
    <xf numFmtId="0" fontId="2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/>
    <xf numFmtId="165" fontId="2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165" fontId="3" fillId="0" borderId="1" xfId="0" applyNumberFormat="1" applyFont="1" applyFill="1" applyBorder="1"/>
    <xf numFmtId="0" fontId="3" fillId="0" borderId="1" xfId="2" applyFont="1" applyFill="1" applyBorder="1" applyAlignment="1">
      <alignment horizontal="center"/>
    </xf>
    <xf numFmtId="165" fontId="3" fillId="0" borderId="1" xfId="0" applyNumberFormat="1" applyFont="1" applyFill="1" applyBorder="1" applyAlignment="1"/>
    <xf numFmtId="0" fontId="2" fillId="0" borderId="1" xfId="2" applyFont="1" applyFill="1" applyBorder="1" applyAlignment="1">
      <alignment horizontal="center"/>
    </xf>
    <xf numFmtId="167" fontId="2" fillId="0" borderId="4" xfId="0" applyNumberFormat="1" applyFont="1" applyFill="1" applyBorder="1" applyAlignment="1" applyProtection="1">
      <alignment wrapText="1"/>
      <protection locked="0"/>
    </xf>
    <xf numFmtId="0" fontId="3" fillId="0" borderId="1" xfId="3" applyFont="1" applyFill="1" applyBorder="1" applyAlignment="1">
      <alignment wrapText="1"/>
    </xf>
    <xf numFmtId="0" fontId="2" fillId="0" borderId="1" xfId="3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right"/>
    </xf>
    <xf numFmtId="168" fontId="2" fillId="0" borderId="1" xfId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wrapText="1"/>
    </xf>
    <xf numFmtId="168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4" xfId="2" applyNumberFormat="1" applyFont="1" applyFill="1" applyBorder="1" applyAlignment="1" applyProtection="1">
      <alignment horizontal="left" wrapText="1"/>
    </xf>
    <xf numFmtId="167" fontId="2" fillId="0" borderId="4" xfId="0" applyNumberFormat="1" applyFont="1" applyFill="1" applyBorder="1" applyAlignment="1" applyProtection="1">
      <alignment horizontal="left" wrapText="1"/>
      <protection locked="0"/>
    </xf>
    <xf numFmtId="0" fontId="3" fillId="0" borderId="1" xfId="0" applyFont="1" applyFill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left" wrapText="1"/>
    </xf>
    <xf numFmtId="0" fontId="6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tabSelected="1" zoomScaleNormal="100" workbookViewId="0">
      <pane ySplit="5" topLeftCell="A6" activePane="bottomLeft" state="frozen"/>
      <selection pane="bottomLeft" activeCell="A2" sqref="A2:F2"/>
    </sheetView>
  </sheetViews>
  <sheetFormatPr defaultColWidth="9.109375" defaultRowHeight="13.8" x14ac:dyDescent="0.25"/>
  <cols>
    <col min="1" max="1" width="27.5546875" style="7" customWidth="1"/>
    <col min="2" max="2" width="48.6640625" style="2" customWidth="1"/>
    <col min="3" max="5" width="15.88671875" style="2" customWidth="1"/>
    <col min="6" max="6" width="12.88671875" style="2" customWidth="1"/>
    <col min="7" max="98" width="9.109375" style="2" customWidth="1"/>
    <col min="99" max="16384" width="9.109375" style="2"/>
  </cols>
  <sheetData>
    <row r="1" spans="1:6" x14ac:dyDescent="0.25">
      <c r="A1" s="34"/>
      <c r="B1" s="34"/>
      <c r="D1" s="3"/>
      <c r="F1" s="3"/>
    </row>
    <row r="2" spans="1:6" ht="30" customHeight="1" x14ac:dyDescent="0.25">
      <c r="A2" s="35" t="s">
        <v>151</v>
      </c>
      <c r="B2" s="35"/>
      <c r="C2" s="35"/>
      <c r="D2" s="35"/>
      <c r="E2" s="35"/>
      <c r="F2" s="35"/>
    </row>
    <row r="3" spans="1:6" x14ac:dyDescent="0.25">
      <c r="A3" s="23"/>
      <c r="B3" s="23"/>
      <c r="D3" s="23"/>
    </row>
    <row r="4" spans="1:6" s="6" customFormat="1" x14ac:dyDescent="0.25">
      <c r="A4" s="36" t="s">
        <v>0</v>
      </c>
      <c r="B4" s="38" t="s">
        <v>21</v>
      </c>
      <c r="C4" s="40" t="s">
        <v>152</v>
      </c>
      <c r="D4" s="40" t="s">
        <v>15</v>
      </c>
      <c r="E4" s="41" t="s">
        <v>16</v>
      </c>
      <c r="F4" s="41"/>
    </row>
    <row r="5" spans="1:6" s="6" customFormat="1" ht="69" x14ac:dyDescent="0.25">
      <c r="A5" s="37"/>
      <c r="B5" s="39"/>
      <c r="C5" s="40"/>
      <c r="D5" s="40"/>
      <c r="E5" s="1" t="s">
        <v>18</v>
      </c>
      <c r="F5" s="24" t="s">
        <v>17</v>
      </c>
    </row>
    <row r="6" spans="1:6" s="4" customFormat="1" x14ac:dyDescent="0.25">
      <c r="A6" s="8" t="s">
        <v>43</v>
      </c>
      <c r="B6" s="14" t="s">
        <v>1</v>
      </c>
      <c r="C6" s="15">
        <f>C7+C78</f>
        <v>903659.79999999981</v>
      </c>
      <c r="D6" s="15">
        <f>D7+D78</f>
        <v>888244.6</v>
      </c>
      <c r="E6" s="15">
        <f>E7+E78</f>
        <v>-15415.200000000023</v>
      </c>
      <c r="F6" s="10">
        <f>IF(C6=0,0,D6/C6*100)</f>
        <v>98.294136797941007</v>
      </c>
    </row>
    <row r="7" spans="1:6" s="4" customFormat="1" ht="13.8" customHeight="1" x14ac:dyDescent="0.25">
      <c r="A7" s="8" t="s">
        <v>44</v>
      </c>
      <c r="B7" s="8" t="s">
        <v>45</v>
      </c>
      <c r="C7" s="10">
        <f>C8+C14+C20+C23+C26+C35+C41+C48+C51+C76</f>
        <v>888005.59999999986</v>
      </c>
      <c r="D7" s="10">
        <f t="shared" ref="D7:E7" si="0">D8+D14+D20+D23+D26+D35+D41+D48+D51+D76</f>
        <v>878305.29999999993</v>
      </c>
      <c r="E7" s="10">
        <f t="shared" si="0"/>
        <v>-9700.3000000000229</v>
      </c>
      <c r="F7" s="10">
        <f t="shared" ref="F7:F93" si="1">IF(C7=0,0,D7/C7*100)</f>
        <v>98.907630762688896</v>
      </c>
    </row>
    <row r="8" spans="1:6" s="5" customFormat="1" x14ac:dyDescent="0.25">
      <c r="A8" s="8" t="s">
        <v>46</v>
      </c>
      <c r="B8" s="9" t="s">
        <v>47</v>
      </c>
      <c r="C8" s="10">
        <f>SUM(C9:C13)</f>
        <v>548877</v>
      </c>
      <c r="D8" s="10">
        <f t="shared" ref="D8:E8" si="2">SUM(D9:D13)</f>
        <v>505412.69999999995</v>
      </c>
      <c r="E8" s="10">
        <f t="shared" si="2"/>
        <v>-43464.300000000017</v>
      </c>
      <c r="F8" s="10">
        <f>IF(C8=0,0,D8/C8*100)</f>
        <v>92.081231314119549</v>
      </c>
    </row>
    <row r="9" spans="1:6" ht="82.8" x14ac:dyDescent="0.25">
      <c r="A9" s="29" t="s">
        <v>2</v>
      </c>
      <c r="B9" s="11" t="s">
        <v>22</v>
      </c>
      <c r="C9" s="25">
        <v>548877</v>
      </c>
      <c r="D9" s="26">
        <v>501375.8</v>
      </c>
      <c r="E9" s="13">
        <f>D9-C9</f>
        <v>-47501.200000000012</v>
      </c>
      <c r="F9" s="12">
        <f t="shared" si="1"/>
        <v>91.345747772269561</v>
      </c>
    </row>
    <row r="10" spans="1:6" ht="124.2" x14ac:dyDescent="0.25">
      <c r="A10" s="29" t="s">
        <v>3</v>
      </c>
      <c r="B10" s="11" t="s">
        <v>23</v>
      </c>
      <c r="C10" s="25">
        <v>0</v>
      </c>
      <c r="D10" s="26">
        <v>85.1</v>
      </c>
      <c r="E10" s="13">
        <f t="shared" ref="E10:E34" si="3">D10-C10</f>
        <v>85.1</v>
      </c>
      <c r="F10" s="12">
        <f t="shared" si="1"/>
        <v>0</v>
      </c>
    </row>
    <row r="11" spans="1:6" ht="55.2" x14ac:dyDescent="0.25">
      <c r="A11" s="29" t="s">
        <v>4</v>
      </c>
      <c r="B11" s="11" t="s">
        <v>24</v>
      </c>
      <c r="C11" s="25">
        <v>0</v>
      </c>
      <c r="D11" s="26">
        <v>414.7</v>
      </c>
      <c r="E11" s="13">
        <f t="shared" si="3"/>
        <v>414.7</v>
      </c>
      <c r="F11" s="12">
        <f t="shared" si="1"/>
        <v>0</v>
      </c>
    </row>
    <row r="12" spans="1:6" ht="96.6" x14ac:dyDescent="0.25">
      <c r="A12" s="29" t="s">
        <v>129</v>
      </c>
      <c r="B12" s="11" t="s">
        <v>130</v>
      </c>
      <c r="C12" s="25">
        <v>0</v>
      </c>
      <c r="D12" s="26">
        <v>3531.5</v>
      </c>
      <c r="E12" s="13">
        <f t="shared" si="3"/>
        <v>3531.5</v>
      </c>
      <c r="F12" s="12">
        <f t="shared" si="1"/>
        <v>0</v>
      </c>
    </row>
    <row r="13" spans="1:6" ht="110.4" x14ac:dyDescent="0.25">
      <c r="A13" s="29" t="s">
        <v>149</v>
      </c>
      <c r="B13" s="11" t="s">
        <v>150</v>
      </c>
      <c r="C13" s="25">
        <v>0</v>
      </c>
      <c r="D13" s="26">
        <v>5.6</v>
      </c>
      <c r="E13" s="13">
        <f t="shared" si="3"/>
        <v>5.6</v>
      </c>
      <c r="F13" s="12">
        <f t="shared" si="1"/>
        <v>0</v>
      </c>
    </row>
    <row r="14" spans="1:6" s="5" customFormat="1" ht="13.8" customHeight="1" x14ac:dyDescent="0.25">
      <c r="A14" s="8" t="s">
        <v>48</v>
      </c>
      <c r="B14" s="14" t="s">
        <v>49</v>
      </c>
      <c r="C14" s="10">
        <f>SUM(C15:C19)</f>
        <v>22648.399999999998</v>
      </c>
      <c r="D14" s="10">
        <f t="shared" ref="D14:E14" si="4">SUM(D15:D19)</f>
        <v>32889</v>
      </c>
      <c r="E14" s="10">
        <f t="shared" si="4"/>
        <v>10240.600000000002</v>
      </c>
      <c r="F14" s="10">
        <f t="shared" si="1"/>
        <v>145.21555606577067</v>
      </c>
    </row>
    <row r="15" spans="1:6" ht="27.6" customHeight="1" x14ac:dyDescent="0.25">
      <c r="A15" s="29" t="s">
        <v>101</v>
      </c>
      <c r="B15" s="11" t="s">
        <v>102</v>
      </c>
      <c r="C15" s="25">
        <v>6.6</v>
      </c>
      <c r="D15" s="26">
        <v>-38.200000000000003</v>
      </c>
      <c r="E15" s="13">
        <f t="shared" ref="E15" si="5">D15-C15</f>
        <v>-44.800000000000004</v>
      </c>
      <c r="F15" s="12">
        <f t="shared" si="1"/>
        <v>-578.78787878787887</v>
      </c>
    </row>
    <row r="16" spans="1:6" ht="27.6" x14ac:dyDescent="0.25">
      <c r="A16" s="29" t="s">
        <v>5</v>
      </c>
      <c r="B16" s="11" t="s">
        <v>25</v>
      </c>
      <c r="C16" s="25">
        <v>2070.5</v>
      </c>
      <c r="D16" s="25">
        <v>2422</v>
      </c>
      <c r="E16" s="13">
        <f t="shared" si="3"/>
        <v>351.5</v>
      </c>
      <c r="F16" s="12">
        <f t="shared" si="1"/>
        <v>116.97657570635111</v>
      </c>
    </row>
    <row r="17" spans="1:6" ht="41.4" x14ac:dyDescent="0.25">
      <c r="A17" s="29" t="s">
        <v>103</v>
      </c>
      <c r="B17" s="11" t="s">
        <v>104</v>
      </c>
      <c r="C17" s="25">
        <v>0</v>
      </c>
      <c r="D17" s="25">
        <v>-2</v>
      </c>
      <c r="E17" s="13">
        <f t="shared" si="3"/>
        <v>-2</v>
      </c>
      <c r="F17" s="12">
        <f t="shared" si="1"/>
        <v>0</v>
      </c>
    </row>
    <row r="18" spans="1:6" x14ac:dyDescent="0.25">
      <c r="A18" s="29" t="s">
        <v>6</v>
      </c>
      <c r="B18" s="11" t="s">
        <v>26</v>
      </c>
      <c r="C18" s="25">
        <v>20159.3</v>
      </c>
      <c r="D18" s="25">
        <v>29891.4</v>
      </c>
      <c r="E18" s="13">
        <f t="shared" si="3"/>
        <v>9732.1000000000022</v>
      </c>
      <c r="F18" s="12">
        <f t="shared" si="1"/>
        <v>148.27598180492379</v>
      </c>
    </row>
    <row r="19" spans="1:6" ht="41.4" x14ac:dyDescent="0.25">
      <c r="A19" s="29" t="s">
        <v>7</v>
      </c>
      <c r="B19" s="11" t="s">
        <v>27</v>
      </c>
      <c r="C19" s="25">
        <v>412</v>
      </c>
      <c r="D19" s="25">
        <v>615.79999999999995</v>
      </c>
      <c r="E19" s="13">
        <f t="shared" si="3"/>
        <v>203.79999999999995</v>
      </c>
      <c r="F19" s="12">
        <f t="shared" si="1"/>
        <v>149.46601941747574</v>
      </c>
    </row>
    <row r="20" spans="1:6" s="5" customFormat="1" ht="13.8" customHeight="1" x14ac:dyDescent="0.25">
      <c r="A20" s="8" t="s">
        <v>50</v>
      </c>
      <c r="B20" s="14" t="s">
        <v>51</v>
      </c>
      <c r="C20" s="15">
        <f>SUM(C21:C22)</f>
        <v>356.5</v>
      </c>
      <c r="D20" s="15">
        <f t="shared" ref="D20:E20" si="6">SUM(D21:D22)</f>
        <v>914</v>
      </c>
      <c r="E20" s="15">
        <f t="shared" si="6"/>
        <v>557.5</v>
      </c>
      <c r="F20" s="10">
        <f t="shared" si="1"/>
        <v>256.38148667601683</v>
      </c>
    </row>
    <row r="21" spans="1:6" ht="41.4" customHeight="1" x14ac:dyDescent="0.25">
      <c r="A21" s="29" t="s">
        <v>85</v>
      </c>
      <c r="B21" s="11" t="s">
        <v>86</v>
      </c>
      <c r="C21" s="25">
        <v>0</v>
      </c>
      <c r="D21" s="25">
        <v>12.9</v>
      </c>
      <c r="E21" s="13">
        <f t="shared" ref="E21:E22" si="7">D21-C21</f>
        <v>12.9</v>
      </c>
      <c r="F21" s="12">
        <f t="shared" si="1"/>
        <v>0</v>
      </c>
    </row>
    <row r="22" spans="1:6" ht="41.4" customHeight="1" x14ac:dyDescent="0.25">
      <c r="A22" s="29" t="s">
        <v>8</v>
      </c>
      <c r="B22" s="11" t="s">
        <v>28</v>
      </c>
      <c r="C22" s="25">
        <v>356.5</v>
      </c>
      <c r="D22" s="25">
        <v>901.1</v>
      </c>
      <c r="E22" s="13">
        <f t="shared" si="7"/>
        <v>544.6</v>
      </c>
      <c r="F22" s="12">
        <f t="shared" si="1"/>
        <v>252.76297335203367</v>
      </c>
    </row>
    <row r="23" spans="1:6" x14ac:dyDescent="0.25">
      <c r="A23" s="8" t="s">
        <v>105</v>
      </c>
      <c r="B23" s="14" t="s">
        <v>107</v>
      </c>
      <c r="C23" s="15">
        <f>SUM(C24:C25)</f>
        <v>0</v>
      </c>
      <c r="D23" s="15">
        <f t="shared" ref="D23:E23" si="8">SUM(D24:D25)</f>
        <v>173.7</v>
      </c>
      <c r="E23" s="15">
        <f t="shared" si="8"/>
        <v>173.7</v>
      </c>
      <c r="F23" s="10">
        <f t="shared" si="1"/>
        <v>0</v>
      </c>
    </row>
    <row r="24" spans="1:6" ht="55.2" x14ac:dyDescent="0.25">
      <c r="A24" s="29" t="s">
        <v>106</v>
      </c>
      <c r="B24" s="11" t="s">
        <v>108</v>
      </c>
      <c r="C24" s="13">
        <v>0</v>
      </c>
      <c r="D24" s="13">
        <v>168.7</v>
      </c>
      <c r="E24" s="13">
        <f t="shared" ref="E24" si="9">D24-C24</f>
        <v>168.7</v>
      </c>
      <c r="F24" s="12">
        <f t="shared" si="1"/>
        <v>0</v>
      </c>
    </row>
    <row r="25" spans="1:6" ht="27.6" x14ac:dyDescent="0.25">
      <c r="A25" s="29" t="s">
        <v>153</v>
      </c>
      <c r="B25" s="11" t="s">
        <v>154</v>
      </c>
      <c r="C25" s="13">
        <v>0</v>
      </c>
      <c r="D25" s="13">
        <v>5</v>
      </c>
      <c r="E25" s="13">
        <f t="shared" ref="E25" si="10">D25-C25</f>
        <v>5</v>
      </c>
      <c r="F25" s="12">
        <f t="shared" ref="F25" si="11">IF(C25=0,0,D25/C25*100)</f>
        <v>0</v>
      </c>
    </row>
    <row r="26" spans="1:6" s="5" customFormat="1" ht="41.4" customHeight="1" x14ac:dyDescent="0.25">
      <c r="A26" s="8" t="s">
        <v>52</v>
      </c>
      <c r="B26" s="14" t="s">
        <v>53</v>
      </c>
      <c r="C26" s="10">
        <f>SUM(C27:C34)</f>
        <v>263958.3</v>
      </c>
      <c r="D26" s="10">
        <f t="shared" ref="D26:E26" si="12">SUM(D27:D34)</f>
        <v>281765.90000000002</v>
      </c>
      <c r="E26" s="10">
        <f t="shared" si="12"/>
        <v>17807.599999999991</v>
      </c>
      <c r="F26" s="10">
        <f t="shared" si="1"/>
        <v>106.74636864989662</v>
      </c>
    </row>
    <row r="27" spans="1:6" ht="96.6" customHeight="1" x14ac:dyDescent="0.25">
      <c r="A27" s="29" t="s">
        <v>9</v>
      </c>
      <c r="B27" s="11" t="s">
        <v>29</v>
      </c>
      <c r="C27" s="25">
        <v>255943.4</v>
      </c>
      <c r="D27" s="25">
        <v>273739.3</v>
      </c>
      <c r="E27" s="13">
        <f t="shared" si="3"/>
        <v>17795.899999999994</v>
      </c>
      <c r="F27" s="12">
        <f t="shared" si="1"/>
        <v>106.95306071576762</v>
      </c>
    </row>
    <row r="28" spans="1:6" ht="82.8" customHeight="1" x14ac:dyDescent="0.25">
      <c r="A28" s="29" t="s">
        <v>10</v>
      </c>
      <c r="B28" s="11" t="s">
        <v>30</v>
      </c>
      <c r="C28" s="25">
        <v>2063.8000000000002</v>
      </c>
      <c r="D28" s="25">
        <v>2430</v>
      </c>
      <c r="E28" s="13">
        <f t="shared" si="3"/>
        <v>366.19999999999982</v>
      </c>
      <c r="F28" s="12">
        <f t="shared" si="1"/>
        <v>117.7439674387053</v>
      </c>
    </row>
    <row r="29" spans="1:6" ht="82.8" customHeight="1" x14ac:dyDescent="0.25">
      <c r="A29" s="29" t="s">
        <v>11</v>
      </c>
      <c r="B29" s="11" t="s">
        <v>31</v>
      </c>
      <c r="C29" s="25">
        <v>1303.9000000000001</v>
      </c>
      <c r="D29" s="25">
        <v>979.4</v>
      </c>
      <c r="E29" s="13">
        <f t="shared" si="3"/>
        <v>-324.50000000000011</v>
      </c>
      <c r="F29" s="12">
        <f t="shared" si="1"/>
        <v>75.11312217194569</v>
      </c>
    </row>
    <row r="30" spans="1:6" ht="69" customHeight="1" x14ac:dyDescent="0.25">
      <c r="A30" s="29" t="s">
        <v>54</v>
      </c>
      <c r="B30" s="11" t="s">
        <v>32</v>
      </c>
      <c r="C30" s="25">
        <v>80</v>
      </c>
      <c r="D30" s="25">
        <v>84.6</v>
      </c>
      <c r="E30" s="13">
        <f t="shared" si="3"/>
        <v>4.5999999999999943</v>
      </c>
      <c r="F30" s="12">
        <f t="shared" si="1"/>
        <v>105.74999999999999</v>
      </c>
    </row>
    <row r="31" spans="1:6" ht="41.4" customHeight="1" x14ac:dyDescent="0.25">
      <c r="A31" s="29" t="s">
        <v>55</v>
      </c>
      <c r="B31" s="11" t="s">
        <v>33</v>
      </c>
      <c r="C31" s="25">
        <v>273.10000000000002</v>
      </c>
      <c r="D31" s="25">
        <v>256.89999999999998</v>
      </c>
      <c r="E31" s="13">
        <f t="shared" si="3"/>
        <v>-16.200000000000045</v>
      </c>
      <c r="F31" s="12">
        <f t="shared" si="1"/>
        <v>94.068106920541908</v>
      </c>
    </row>
    <row r="32" spans="1:6" ht="55.2" x14ac:dyDescent="0.25">
      <c r="A32" s="29" t="s">
        <v>131</v>
      </c>
      <c r="B32" s="11" t="s">
        <v>132</v>
      </c>
      <c r="C32" s="25">
        <v>3904.9</v>
      </c>
      <c r="D32" s="25">
        <v>3904.9</v>
      </c>
      <c r="E32" s="13">
        <f t="shared" si="3"/>
        <v>0</v>
      </c>
      <c r="F32" s="12">
        <f t="shared" si="1"/>
        <v>100</v>
      </c>
    </row>
    <row r="33" spans="1:6" ht="82.8" customHeight="1" x14ac:dyDescent="0.25">
      <c r="A33" s="29" t="s">
        <v>19</v>
      </c>
      <c r="B33" s="11" t="s">
        <v>34</v>
      </c>
      <c r="C33" s="25">
        <v>228.4</v>
      </c>
      <c r="D33" s="25">
        <v>209</v>
      </c>
      <c r="E33" s="13">
        <f t="shared" si="3"/>
        <v>-19.400000000000006</v>
      </c>
      <c r="F33" s="12">
        <f t="shared" si="1"/>
        <v>91.506129597197898</v>
      </c>
    </row>
    <row r="34" spans="1:6" ht="110.4" x14ac:dyDescent="0.25">
      <c r="A34" s="29" t="s">
        <v>155</v>
      </c>
      <c r="B34" s="11" t="s">
        <v>156</v>
      </c>
      <c r="C34" s="25">
        <v>160.80000000000001</v>
      </c>
      <c r="D34" s="25">
        <v>161.80000000000001</v>
      </c>
      <c r="E34" s="13">
        <f t="shared" si="3"/>
        <v>1</v>
      </c>
      <c r="F34" s="12">
        <f t="shared" si="1"/>
        <v>100.62189054726369</v>
      </c>
    </row>
    <row r="35" spans="1:6" s="5" customFormat="1" x14ac:dyDescent="0.25">
      <c r="A35" s="8" t="s">
        <v>56</v>
      </c>
      <c r="B35" s="14" t="s">
        <v>57</v>
      </c>
      <c r="C35" s="10">
        <f t="shared" ref="C35:E35" si="13">C36</f>
        <v>44667</v>
      </c>
      <c r="D35" s="10">
        <f t="shared" si="13"/>
        <v>47947.199999999997</v>
      </c>
      <c r="E35" s="10">
        <f t="shared" si="13"/>
        <v>3280.1999999999971</v>
      </c>
      <c r="F35" s="10">
        <f t="shared" si="1"/>
        <v>107.34367653972731</v>
      </c>
    </row>
    <row r="36" spans="1:6" ht="27.6" customHeight="1" x14ac:dyDescent="0.25">
      <c r="A36" s="29" t="s">
        <v>58</v>
      </c>
      <c r="B36" s="11" t="s">
        <v>59</v>
      </c>
      <c r="C36" s="13">
        <f>SUM(C37:C40)</f>
        <v>44667</v>
      </c>
      <c r="D36" s="13">
        <f>SUM(D37:D40)</f>
        <v>47947.199999999997</v>
      </c>
      <c r="E36" s="13">
        <f>SUM(E37:E40)</f>
        <v>3280.1999999999971</v>
      </c>
      <c r="F36" s="12">
        <f t="shared" si="1"/>
        <v>107.34367653972731</v>
      </c>
    </row>
    <row r="37" spans="1:6" ht="27.6" x14ac:dyDescent="0.25">
      <c r="A37" s="29" t="s">
        <v>12</v>
      </c>
      <c r="B37" s="11" t="s">
        <v>35</v>
      </c>
      <c r="C37" s="25">
        <v>440.1</v>
      </c>
      <c r="D37" s="25">
        <v>5783</v>
      </c>
      <c r="E37" s="13">
        <f t="shared" ref="E37:E40" si="14">D37-C37</f>
        <v>5342.9</v>
      </c>
      <c r="F37" s="12">
        <f t="shared" si="1"/>
        <v>1314.0195410134061</v>
      </c>
    </row>
    <row r="38" spans="1:6" ht="27.6" x14ac:dyDescent="0.25">
      <c r="A38" s="29" t="s">
        <v>13</v>
      </c>
      <c r="B38" s="11" t="s">
        <v>36</v>
      </c>
      <c r="C38" s="25">
        <v>70.400000000000006</v>
      </c>
      <c r="D38" s="25">
        <v>11.4</v>
      </c>
      <c r="E38" s="13">
        <f t="shared" si="14"/>
        <v>-59.000000000000007</v>
      </c>
      <c r="F38" s="12">
        <f t="shared" si="1"/>
        <v>16.193181818181817</v>
      </c>
    </row>
    <row r="39" spans="1:6" x14ac:dyDescent="0.25">
      <c r="A39" s="29" t="s">
        <v>20</v>
      </c>
      <c r="B39" s="11" t="s">
        <v>37</v>
      </c>
      <c r="C39" s="25">
        <v>34391.9</v>
      </c>
      <c r="D39" s="25">
        <v>11596.3</v>
      </c>
      <c r="E39" s="13">
        <f t="shared" si="14"/>
        <v>-22795.600000000002</v>
      </c>
      <c r="F39" s="12">
        <f t="shared" si="1"/>
        <v>33.71811385820498</v>
      </c>
    </row>
    <row r="40" spans="1:6" ht="41.4" customHeight="1" x14ac:dyDescent="0.25">
      <c r="A40" s="29" t="s">
        <v>14</v>
      </c>
      <c r="B40" s="11" t="s">
        <v>38</v>
      </c>
      <c r="C40" s="25">
        <v>9764.6</v>
      </c>
      <c r="D40" s="25">
        <v>30556.5</v>
      </c>
      <c r="E40" s="13">
        <f t="shared" si="14"/>
        <v>20791.900000000001</v>
      </c>
      <c r="F40" s="12">
        <f t="shared" si="1"/>
        <v>312.93140528029818</v>
      </c>
    </row>
    <row r="41" spans="1:6" s="5" customFormat="1" ht="27.6" x14ac:dyDescent="0.25">
      <c r="A41" s="16" t="s">
        <v>60</v>
      </c>
      <c r="B41" s="14" t="s">
        <v>61</v>
      </c>
      <c r="C41" s="10">
        <f>C42+C44</f>
        <v>4669.2</v>
      </c>
      <c r="D41" s="10">
        <f t="shared" ref="D41:E41" si="15">D42+D44</f>
        <v>5829.0999999999995</v>
      </c>
      <c r="E41" s="10">
        <f t="shared" si="15"/>
        <v>1159.9000000000001</v>
      </c>
      <c r="F41" s="10">
        <f t="shared" si="1"/>
        <v>124.84151460635655</v>
      </c>
    </row>
    <row r="42" spans="1:6" s="5" customFormat="1" x14ac:dyDescent="0.25">
      <c r="A42" s="16" t="s">
        <v>157</v>
      </c>
      <c r="B42" s="14" t="s">
        <v>158</v>
      </c>
      <c r="C42" s="10">
        <f>C43</f>
        <v>0</v>
      </c>
      <c r="D42" s="10">
        <f t="shared" ref="D42:E42" si="16">D43</f>
        <v>7.7</v>
      </c>
      <c r="E42" s="10">
        <f t="shared" si="16"/>
        <v>7.7</v>
      </c>
      <c r="F42" s="10">
        <f t="shared" si="1"/>
        <v>0</v>
      </c>
    </row>
    <row r="43" spans="1:6" ht="41.4" x14ac:dyDescent="0.25">
      <c r="A43" s="18" t="s">
        <v>159</v>
      </c>
      <c r="B43" s="11" t="s">
        <v>160</v>
      </c>
      <c r="C43" s="12">
        <v>0</v>
      </c>
      <c r="D43" s="12">
        <v>7.7</v>
      </c>
      <c r="E43" s="13">
        <f t="shared" ref="E43" si="17">D43-C43</f>
        <v>7.7</v>
      </c>
      <c r="F43" s="12">
        <f t="shared" ref="F43" si="18">IF(C43=0,0,D43/C43*100)</f>
        <v>0</v>
      </c>
    </row>
    <row r="44" spans="1:6" s="5" customFormat="1" x14ac:dyDescent="0.25">
      <c r="A44" s="16" t="s">
        <v>62</v>
      </c>
      <c r="B44" s="14" t="s">
        <v>63</v>
      </c>
      <c r="C44" s="17">
        <f>SUM(C45:C47)</f>
        <v>4669.2</v>
      </c>
      <c r="D44" s="17">
        <f t="shared" ref="D44:E44" si="19">SUM(D45:D47)</f>
        <v>5821.4</v>
      </c>
      <c r="E44" s="17">
        <f t="shared" si="19"/>
        <v>1152.2</v>
      </c>
      <c r="F44" s="10">
        <f t="shared" si="1"/>
        <v>124.67660412918701</v>
      </c>
    </row>
    <row r="45" spans="1:6" ht="41.4" x14ac:dyDescent="0.25">
      <c r="A45" s="18" t="s">
        <v>64</v>
      </c>
      <c r="B45" s="11" t="s">
        <v>39</v>
      </c>
      <c r="C45" s="25">
        <v>2700</v>
      </c>
      <c r="D45" s="25">
        <v>2214.3000000000002</v>
      </c>
      <c r="E45" s="13">
        <f t="shared" ref="E45:E47" si="20">D45-C45</f>
        <v>-485.69999999999982</v>
      </c>
      <c r="F45" s="12">
        <f t="shared" si="1"/>
        <v>82.011111111111106</v>
      </c>
    </row>
    <row r="46" spans="1:6" ht="27.6" x14ac:dyDescent="0.25">
      <c r="A46" s="18" t="s">
        <v>87</v>
      </c>
      <c r="B46" s="11" t="s">
        <v>40</v>
      </c>
      <c r="C46" s="25">
        <v>229</v>
      </c>
      <c r="D46" s="25">
        <v>229</v>
      </c>
      <c r="E46" s="13">
        <f t="shared" si="20"/>
        <v>0</v>
      </c>
      <c r="F46" s="12">
        <f t="shared" si="1"/>
        <v>100</v>
      </c>
    </row>
    <row r="47" spans="1:6" ht="27.6" x14ac:dyDescent="0.25">
      <c r="A47" s="18" t="s">
        <v>65</v>
      </c>
      <c r="B47" s="11" t="s">
        <v>40</v>
      </c>
      <c r="C47" s="25">
        <v>1740.2</v>
      </c>
      <c r="D47" s="25">
        <v>3378.1</v>
      </c>
      <c r="E47" s="13">
        <f t="shared" si="20"/>
        <v>1637.8999999999999</v>
      </c>
      <c r="F47" s="12">
        <f t="shared" si="1"/>
        <v>194.1213653603034</v>
      </c>
    </row>
    <row r="48" spans="1:6" s="5" customFormat="1" ht="27.6" x14ac:dyDescent="0.25">
      <c r="A48" s="16" t="s">
        <v>109</v>
      </c>
      <c r="B48" s="14" t="s">
        <v>110</v>
      </c>
      <c r="C48" s="15">
        <f>SUM(C49:C50)</f>
        <v>661.1</v>
      </c>
      <c r="D48" s="15">
        <f t="shared" ref="D48:E48" si="21">SUM(D49:D50)</f>
        <v>758.90000000000009</v>
      </c>
      <c r="E48" s="15">
        <f t="shared" si="21"/>
        <v>97.80000000000004</v>
      </c>
      <c r="F48" s="10">
        <f t="shared" si="1"/>
        <v>114.79352594161247</v>
      </c>
    </row>
    <row r="49" spans="1:6" ht="69" x14ac:dyDescent="0.25">
      <c r="A49" s="18" t="s">
        <v>111</v>
      </c>
      <c r="B49" s="11" t="s">
        <v>112</v>
      </c>
      <c r="C49" s="25">
        <v>462.2</v>
      </c>
      <c r="D49" s="25">
        <v>555.6</v>
      </c>
      <c r="E49" s="13">
        <f t="shared" ref="E49:E50" si="22">D49-C49</f>
        <v>93.400000000000034</v>
      </c>
      <c r="F49" s="12">
        <f t="shared" ref="F49:F50" si="23">IF(C49=0,0,D49/C49*100)</f>
        <v>120.2077022933795</v>
      </c>
    </row>
    <row r="50" spans="1:6" ht="55.2" x14ac:dyDescent="0.25">
      <c r="A50" s="18" t="s">
        <v>113</v>
      </c>
      <c r="B50" s="11" t="s">
        <v>114</v>
      </c>
      <c r="C50" s="25">
        <v>198.9</v>
      </c>
      <c r="D50" s="25">
        <v>203.3</v>
      </c>
      <c r="E50" s="13">
        <f t="shared" si="22"/>
        <v>4.4000000000000057</v>
      </c>
      <c r="F50" s="12">
        <f t="shared" si="23"/>
        <v>102.21216691804926</v>
      </c>
    </row>
    <row r="51" spans="1:6" s="4" customFormat="1" x14ac:dyDescent="0.25">
      <c r="A51" s="8" t="s">
        <v>66</v>
      </c>
      <c r="B51" s="14" t="s">
        <v>67</v>
      </c>
      <c r="C51" s="15">
        <f>SUM(C52:C75)</f>
        <v>2168.1000000000004</v>
      </c>
      <c r="D51" s="15">
        <f>SUM(D52:D75)</f>
        <v>2603.8000000000002</v>
      </c>
      <c r="E51" s="15">
        <f>SUM(E52:E75)</f>
        <v>435.7</v>
      </c>
      <c r="F51" s="10">
        <f t="shared" si="1"/>
        <v>120.09593653429269</v>
      </c>
    </row>
    <row r="52" spans="1:6" s="5" customFormat="1" ht="82.8" customHeight="1" x14ac:dyDescent="0.25">
      <c r="A52" s="18" t="s">
        <v>115</v>
      </c>
      <c r="B52" s="11" t="s">
        <v>116</v>
      </c>
      <c r="C52" s="25">
        <v>8.1</v>
      </c>
      <c r="D52" s="25">
        <v>9.9</v>
      </c>
      <c r="E52" s="13">
        <f t="shared" ref="E52:E77" si="24">D52-C52</f>
        <v>1.8000000000000007</v>
      </c>
      <c r="F52" s="12">
        <f t="shared" si="1"/>
        <v>122.22222222222223</v>
      </c>
    </row>
    <row r="53" spans="1:6" s="5" customFormat="1" ht="82.8" customHeight="1" x14ac:dyDescent="0.25">
      <c r="A53" s="18" t="s">
        <v>133</v>
      </c>
      <c r="B53" s="11" t="s">
        <v>116</v>
      </c>
      <c r="C53" s="25">
        <v>2.5</v>
      </c>
      <c r="D53" s="25">
        <v>2.5</v>
      </c>
      <c r="E53" s="13">
        <f t="shared" si="24"/>
        <v>0</v>
      </c>
      <c r="F53" s="12">
        <f t="shared" si="1"/>
        <v>100</v>
      </c>
    </row>
    <row r="54" spans="1:6" s="5" customFormat="1" ht="111" customHeight="1" x14ac:dyDescent="0.25">
      <c r="A54" s="18" t="s">
        <v>117</v>
      </c>
      <c r="B54" s="11" t="s">
        <v>118</v>
      </c>
      <c r="C54" s="25">
        <v>16.5</v>
      </c>
      <c r="D54" s="25">
        <v>18</v>
      </c>
      <c r="E54" s="13">
        <f t="shared" si="24"/>
        <v>1.5</v>
      </c>
      <c r="F54" s="12">
        <f t="shared" si="1"/>
        <v>109.09090909090908</v>
      </c>
    </row>
    <row r="55" spans="1:6" s="5" customFormat="1" ht="111" customHeight="1" x14ac:dyDescent="0.25">
      <c r="A55" s="18" t="s">
        <v>134</v>
      </c>
      <c r="B55" s="11" t="s">
        <v>118</v>
      </c>
      <c r="C55" s="25">
        <v>27</v>
      </c>
      <c r="D55" s="25">
        <v>30.9</v>
      </c>
      <c r="E55" s="13">
        <f t="shared" si="24"/>
        <v>3.8999999999999986</v>
      </c>
      <c r="F55" s="12">
        <f t="shared" si="1"/>
        <v>114.44444444444444</v>
      </c>
    </row>
    <row r="56" spans="1:6" s="5" customFormat="1" ht="83.4" customHeight="1" x14ac:dyDescent="0.25">
      <c r="A56" s="18" t="s">
        <v>135</v>
      </c>
      <c r="B56" s="11" t="s">
        <v>136</v>
      </c>
      <c r="C56" s="25">
        <v>0</v>
      </c>
      <c r="D56" s="25">
        <v>-1.4</v>
      </c>
      <c r="E56" s="13">
        <f t="shared" si="24"/>
        <v>-1.4</v>
      </c>
      <c r="F56" s="12">
        <f t="shared" si="1"/>
        <v>0</v>
      </c>
    </row>
    <row r="57" spans="1:6" ht="96.6" x14ac:dyDescent="0.25">
      <c r="A57" s="18" t="s">
        <v>88</v>
      </c>
      <c r="B57" s="11" t="s">
        <v>89</v>
      </c>
      <c r="C57" s="25">
        <v>7.1</v>
      </c>
      <c r="D57" s="25">
        <v>9.6999999999999993</v>
      </c>
      <c r="E57" s="13">
        <f t="shared" si="24"/>
        <v>2.5999999999999996</v>
      </c>
      <c r="F57" s="12">
        <f t="shared" si="1"/>
        <v>136.61971830985914</v>
      </c>
    </row>
    <row r="58" spans="1:6" ht="82.8" customHeight="1" x14ac:dyDescent="0.25">
      <c r="A58" s="18" t="s">
        <v>119</v>
      </c>
      <c r="B58" s="11" t="s">
        <v>120</v>
      </c>
      <c r="C58" s="25">
        <v>10.7</v>
      </c>
      <c r="D58" s="25">
        <v>10.7</v>
      </c>
      <c r="E58" s="13">
        <f t="shared" si="24"/>
        <v>0</v>
      </c>
      <c r="F58" s="12">
        <f t="shared" si="1"/>
        <v>100</v>
      </c>
    </row>
    <row r="59" spans="1:6" ht="110.4" x14ac:dyDescent="0.25">
      <c r="A59" s="18" t="s">
        <v>137</v>
      </c>
      <c r="B59" s="11" t="s">
        <v>138</v>
      </c>
      <c r="C59" s="25">
        <v>19.2</v>
      </c>
      <c r="D59" s="25">
        <v>19.2</v>
      </c>
      <c r="E59" s="13">
        <f t="shared" si="24"/>
        <v>0</v>
      </c>
      <c r="F59" s="12">
        <f t="shared" si="1"/>
        <v>100</v>
      </c>
    </row>
    <row r="60" spans="1:6" ht="123.6" customHeight="1" x14ac:dyDescent="0.25">
      <c r="A60" s="18" t="s">
        <v>139</v>
      </c>
      <c r="B60" s="11" t="s">
        <v>140</v>
      </c>
      <c r="C60" s="25">
        <v>0.2</v>
      </c>
      <c r="D60" s="25">
        <v>0.2</v>
      </c>
      <c r="E60" s="13">
        <f t="shared" si="24"/>
        <v>0</v>
      </c>
      <c r="F60" s="12">
        <f t="shared" si="1"/>
        <v>100</v>
      </c>
    </row>
    <row r="61" spans="1:6" ht="96.6" x14ac:dyDescent="0.25">
      <c r="A61" s="18" t="s">
        <v>121</v>
      </c>
      <c r="B61" s="11" t="s">
        <v>122</v>
      </c>
      <c r="C61" s="25">
        <v>1.7</v>
      </c>
      <c r="D61" s="25">
        <v>2</v>
      </c>
      <c r="E61" s="13">
        <f t="shared" si="24"/>
        <v>0.30000000000000004</v>
      </c>
      <c r="F61" s="12">
        <f t="shared" si="1"/>
        <v>117.64705882352942</v>
      </c>
    </row>
    <row r="62" spans="1:6" ht="82.8" customHeight="1" x14ac:dyDescent="0.25">
      <c r="A62" s="18" t="s">
        <v>123</v>
      </c>
      <c r="B62" s="11" t="s">
        <v>124</v>
      </c>
      <c r="C62" s="25">
        <v>0.1</v>
      </c>
      <c r="D62" s="25">
        <v>0.1</v>
      </c>
      <c r="E62" s="13">
        <f t="shared" si="24"/>
        <v>0</v>
      </c>
      <c r="F62" s="12">
        <f t="shared" si="1"/>
        <v>100</v>
      </c>
    </row>
    <row r="63" spans="1:6" ht="82.8" customHeight="1" x14ac:dyDescent="0.25">
      <c r="A63" s="18" t="s">
        <v>141</v>
      </c>
      <c r="B63" s="11" t="s">
        <v>124</v>
      </c>
      <c r="C63" s="25">
        <v>501.3</v>
      </c>
      <c r="D63" s="25">
        <v>502.4</v>
      </c>
      <c r="E63" s="13">
        <f t="shared" si="24"/>
        <v>1.0999999999999659</v>
      </c>
      <c r="F63" s="12">
        <f t="shared" si="1"/>
        <v>100.2194294833433</v>
      </c>
    </row>
    <row r="64" spans="1:6" ht="96.6" customHeight="1" x14ac:dyDescent="0.25">
      <c r="A64" s="18" t="s">
        <v>125</v>
      </c>
      <c r="B64" s="11" t="s">
        <v>91</v>
      </c>
      <c r="C64" s="25">
        <v>12.7</v>
      </c>
      <c r="D64" s="25">
        <v>15.1</v>
      </c>
      <c r="E64" s="13">
        <f t="shared" si="24"/>
        <v>2.4000000000000004</v>
      </c>
      <c r="F64" s="12">
        <f t="shared" si="1"/>
        <v>118.8976377952756</v>
      </c>
    </row>
    <row r="65" spans="1:6" ht="96.6" customHeight="1" x14ac:dyDescent="0.25">
      <c r="A65" s="18" t="s">
        <v>90</v>
      </c>
      <c r="B65" s="11" t="s">
        <v>91</v>
      </c>
      <c r="C65" s="25">
        <v>194.8</v>
      </c>
      <c r="D65" s="25">
        <v>247.9</v>
      </c>
      <c r="E65" s="13">
        <f t="shared" si="24"/>
        <v>53.099999999999994</v>
      </c>
      <c r="F65" s="12">
        <f t="shared" si="1"/>
        <v>127.25872689938397</v>
      </c>
    </row>
    <row r="66" spans="1:6" ht="55.2" x14ac:dyDescent="0.25">
      <c r="A66" s="18" t="s">
        <v>142</v>
      </c>
      <c r="B66" s="11" t="s">
        <v>143</v>
      </c>
      <c r="C66" s="25">
        <v>1</v>
      </c>
      <c r="D66" s="25">
        <v>1</v>
      </c>
      <c r="E66" s="13">
        <f t="shared" si="24"/>
        <v>0</v>
      </c>
      <c r="F66" s="12">
        <f t="shared" si="1"/>
        <v>100</v>
      </c>
    </row>
    <row r="67" spans="1:6" ht="82.8" x14ac:dyDescent="0.25">
      <c r="A67" s="18" t="s">
        <v>92</v>
      </c>
      <c r="B67" s="11" t="s">
        <v>93</v>
      </c>
      <c r="C67" s="25">
        <v>359.9</v>
      </c>
      <c r="D67" s="25">
        <v>687</v>
      </c>
      <c r="E67" s="13">
        <f t="shared" si="24"/>
        <v>327.10000000000002</v>
      </c>
      <c r="F67" s="12">
        <f t="shared" si="1"/>
        <v>190.88635732147821</v>
      </c>
    </row>
    <row r="68" spans="1:6" ht="82.8" x14ac:dyDescent="0.25">
      <c r="A68" s="18" t="s">
        <v>161</v>
      </c>
      <c r="B68" s="11" t="s">
        <v>93</v>
      </c>
      <c r="C68" s="25">
        <v>0</v>
      </c>
      <c r="D68" s="25">
        <v>1.2</v>
      </c>
      <c r="E68" s="13">
        <f t="shared" ref="E68" si="25">D68-C68</f>
        <v>1.2</v>
      </c>
      <c r="F68" s="12">
        <f t="shared" ref="F68" si="26">IF(C68=0,0,D68/C68*100)</f>
        <v>0</v>
      </c>
    </row>
    <row r="69" spans="1:6" ht="82.8" x14ac:dyDescent="0.25">
      <c r="A69" s="18" t="s">
        <v>94</v>
      </c>
      <c r="B69" s="11" t="s">
        <v>95</v>
      </c>
      <c r="C69" s="25">
        <v>29.2</v>
      </c>
      <c r="D69" s="25">
        <v>47.2</v>
      </c>
      <c r="E69" s="13">
        <f t="shared" si="24"/>
        <v>18.000000000000004</v>
      </c>
      <c r="F69" s="12">
        <f t="shared" si="1"/>
        <v>161.64383561643837</v>
      </c>
    </row>
    <row r="70" spans="1:6" ht="69" x14ac:dyDescent="0.25">
      <c r="A70" s="18" t="s">
        <v>96</v>
      </c>
      <c r="B70" s="11" t="s">
        <v>97</v>
      </c>
      <c r="C70" s="25">
        <v>9.6</v>
      </c>
      <c r="D70" s="25">
        <v>14.2</v>
      </c>
      <c r="E70" s="13">
        <f t="shared" si="24"/>
        <v>4.5999999999999996</v>
      </c>
      <c r="F70" s="12">
        <f t="shared" si="1"/>
        <v>147.91666666666669</v>
      </c>
    </row>
    <row r="71" spans="1:6" ht="69" x14ac:dyDescent="0.25">
      <c r="A71" s="18" t="s">
        <v>126</v>
      </c>
      <c r="B71" s="11" t="s">
        <v>97</v>
      </c>
      <c r="C71" s="25">
        <v>2.4</v>
      </c>
      <c r="D71" s="25">
        <v>4.4000000000000004</v>
      </c>
      <c r="E71" s="13">
        <f t="shared" si="24"/>
        <v>2.0000000000000004</v>
      </c>
      <c r="F71" s="12">
        <f t="shared" si="1"/>
        <v>183.33333333333334</v>
      </c>
    </row>
    <row r="72" spans="1:6" ht="69" x14ac:dyDescent="0.25">
      <c r="A72" s="18" t="s">
        <v>98</v>
      </c>
      <c r="B72" s="11" t="s">
        <v>97</v>
      </c>
      <c r="C72" s="25">
        <v>6.5</v>
      </c>
      <c r="D72" s="25">
        <v>6.5</v>
      </c>
      <c r="E72" s="13">
        <f t="shared" si="24"/>
        <v>0</v>
      </c>
      <c r="F72" s="12">
        <f t="shared" si="1"/>
        <v>100</v>
      </c>
    </row>
    <row r="73" spans="1:6" ht="82.8" x14ac:dyDescent="0.25">
      <c r="A73" s="18" t="s">
        <v>99</v>
      </c>
      <c r="B73" s="11" t="s">
        <v>100</v>
      </c>
      <c r="C73" s="25">
        <v>43.9</v>
      </c>
      <c r="D73" s="25">
        <v>52.4</v>
      </c>
      <c r="E73" s="13">
        <f t="shared" si="24"/>
        <v>8.5</v>
      </c>
      <c r="F73" s="12">
        <f t="shared" si="1"/>
        <v>119.36218678815489</v>
      </c>
    </row>
    <row r="74" spans="1:6" ht="110.4" x14ac:dyDescent="0.25">
      <c r="A74" s="18" t="s">
        <v>144</v>
      </c>
      <c r="B74" s="11" t="s">
        <v>145</v>
      </c>
      <c r="C74" s="25">
        <v>45.4</v>
      </c>
      <c r="D74" s="25">
        <v>54.4</v>
      </c>
      <c r="E74" s="13">
        <f t="shared" si="24"/>
        <v>9</v>
      </c>
      <c r="F74" s="12">
        <f t="shared" si="1"/>
        <v>119.8237885462555</v>
      </c>
    </row>
    <row r="75" spans="1:6" ht="110.4" x14ac:dyDescent="0.25">
      <c r="A75" s="18" t="s">
        <v>146</v>
      </c>
      <c r="B75" s="11" t="s">
        <v>145</v>
      </c>
      <c r="C75" s="25">
        <v>868.3</v>
      </c>
      <c r="D75" s="25">
        <v>868.3</v>
      </c>
      <c r="E75" s="13">
        <f t="shared" si="24"/>
        <v>0</v>
      </c>
      <c r="F75" s="12">
        <f t="shared" si="1"/>
        <v>100</v>
      </c>
    </row>
    <row r="76" spans="1:6" s="5" customFormat="1" x14ac:dyDescent="0.25">
      <c r="A76" s="8" t="s">
        <v>147</v>
      </c>
      <c r="B76" s="14" t="s">
        <v>148</v>
      </c>
      <c r="C76" s="28">
        <f>C77</f>
        <v>0</v>
      </c>
      <c r="D76" s="28">
        <f t="shared" ref="D76:E76" si="27">D77</f>
        <v>11</v>
      </c>
      <c r="E76" s="28">
        <f t="shared" si="27"/>
        <v>11</v>
      </c>
      <c r="F76" s="10">
        <f t="shared" si="1"/>
        <v>0</v>
      </c>
    </row>
    <row r="77" spans="1:6" ht="27.6" x14ac:dyDescent="0.25">
      <c r="A77" s="18" t="s">
        <v>162</v>
      </c>
      <c r="B77" s="27" t="s">
        <v>163</v>
      </c>
      <c r="C77" s="25">
        <v>0</v>
      </c>
      <c r="D77" s="25">
        <v>11</v>
      </c>
      <c r="E77" s="13">
        <f t="shared" si="24"/>
        <v>11</v>
      </c>
      <c r="F77" s="12">
        <f t="shared" si="1"/>
        <v>0</v>
      </c>
    </row>
    <row r="78" spans="1:6" s="4" customFormat="1" x14ac:dyDescent="0.25">
      <c r="A78" s="8" t="s">
        <v>68</v>
      </c>
      <c r="B78" s="22" t="s">
        <v>69</v>
      </c>
      <c r="C78" s="10">
        <f>C79+C89+C93</f>
        <v>15654.2</v>
      </c>
      <c r="D78" s="10">
        <f t="shared" ref="D78:E78" si="28">D79+D89+D93</f>
        <v>9939.3000000000011</v>
      </c>
      <c r="E78" s="10">
        <f t="shared" si="28"/>
        <v>-5714.9</v>
      </c>
      <c r="F78" s="10">
        <f t="shared" si="1"/>
        <v>63.492864534757452</v>
      </c>
    </row>
    <row r="79" spans="1:6" s="4" customFormat="1" ht="27.6" x14ac:dyDescent="0.25">
      <c r="A79" s="8" t="s">
        <v>70</v>
      </c>
      <c r="B79" s="14" t="s">
        <v>71</v>
      </c>
      <c r="C79" s="10">
        <f>C80+C83+C87</f>
        <v>15073.1</v>
      </c>
      <c r="D79" s="10">
        <f t="shared" ref="D79:E79" si="29">D80+D83+D87</f>
        <v>9358.2000000000007</v>
      </c>
      <c r="E79" s="10">
        <f t="shared" si="29"/>
        <v>-5714.9</v>
      </c>
      <c r="F79" s="10">
        <f t="shared" si="1"/>
        <v>62.085436970497113</v>
      </c>
    </row>
    <row r="80" spans="1:6" s="4" customFormat="1" ht="27.6" x14ac:dyDescent="0.25">
      <c r="A80" s="8" t="s">
        <v>164</v>
      </c>
      <c r="B80" s="14" t="s">
        <v>165</v>
      </c>
      <c r="C80" s="10">
        <f>C81</f>
        <v>5000</v>
      </c>
      <c r="D80" s="10">
        <f t="shared" ref="D80:E81" si="30">D81</f>
        <v>0</v>
      </c>
      <c r="E80" s="10">
        <f t="shared" si="30"/>
        <v>-5000</v>
      </c>
      <c r="F80" s="10">
        <f t="shared" si="1"/>
        <v>0</v>
      </c>
    </row>
    <row r="81" spans="1:6" s="6" customFormat="1" x14ac:dyDescent="0.25">
      <c r="A81" s="29" t="s">
        <v>166</v>
      </c>
      <c r="B81" s="27" t="s">
        <v>167</v>
      </c>
      <c r="C81" s="12">
        <f>C82</f>
        <v>5000</v>
      </c>
      <c r="D81" s="12">
        <f t="shared" si="30"/>
        <v>0</v>
      </c>
      <c r="E81" s="12">
        <f t="shared" si="30"/>
        <v>-5000</v>
      </c>
      <c r="F81" s="12">
        <f t="shared" si="1"/>
        <v>0</v>
      </c>
    </row>
    <row r="82" spans="1:6" s="6" customFormat="1" ht="69" x14ac:dyDescent="0.25">
      <c r="A82" s="29" t="s">
        <v>168</v>
      </c>
      <c r="B82" s="30" t="s">
        <v>169</v>
      </c>
      <c r="C82" s="12">
        <v>5000</v>
      </c>
      <c r="D82" s="12">
        <v>0</v>
      </c>
      <c r="E82" s="13">
        <f t="shared" ref="E82" si="31">D82-C82</f>
        <v>-5000</v>
      </c>
      <c r="F82" s="12">
        <f t="shared" si="1"/>
        <v>0</v>
      </c>
    </row>
    <row r="83" spans="1:6" s="5" customFormat="1" ht="27.6" x14ac:dyDescent="0.25">
      <c r="A83" s="8" t="s">
        <v>72</v>
      </c>
      <c r="B83" s="14" t="s">
        <v>73</v>
      </c>
      <c r="C83" s="10">
        <f>C84+C86</f>
        <v>3184.7000000000003</v>
      </c>
      <c r="D83" s="10">
        <f t="shared" ref="D83:E83" si="32">D84+D86</f>
        <v>2469.8000000000002</v>
      </c>
      <c r="E83" s="10">
        <f t="shared" si="32"/>
        <v>-714.9</v>
      </c>
      <c r="F83" s="10">
        <f t="shared" si="1"/>
        <v>77.552045718592026</v>
      </c>
    </row>
    <row r="84" spans="1:6" ht="41.4" x14ac:dyDescent="0.25">
      <c r="A84" s="29" t="s">
        <v>74</v>
      </c>
      <c r="B84" s="11" t="s">
        <v>75</v>
      </c>
      <c r="C84" s="12">
        <f t="shared" ref="C84:E84" si="33">C85</f>
        <v>2469.8000000000002</v>
      </c>
      <c r="D84" s="12">
        <f t="shared" si="33"/>
        <v>2469.8000000000002</v>
      </c>
      <c r="E84" s="12">
        <f t="shared" si="33"/>
        <v>0</v>
      </c>
      <c r="F84" s="12">
        <f t="shared" si="1"/>
        <v>100</v>
      </c>
    </row>
    <row r="85" spans="1:6" ht="69" x14ac:dyDescent="0.25">
      <c r="A85" s="29" t="s">
        <v>76</v>
      </c>
      <c r="B85" s="19" t="s">
        <v>41</v>
      </c>
      <c r="C85" s="25">
        <v>2469.8000000000002</v>
      </c>
      <c r="D85" s="25">
        <v>2469.8000000000002</v>
      </c>
      <c r="E85" s="13">
        <f t="shared" ref="E85:E88" si="34">D85-C85</f>
        <v>0</v>
      </c>
      <c r="F85" s="12">
        <f t="shared" si="1"/>
        <v>100</v>
      </c>
    </row>
    <row r="86" spans="1:6" ht="41.4" x14ac:dyDescent="0.25">
      <c r="A86" s="29" t="s">
        <v>170</v>
      </c>
      <c r="B86" s="31" t="s">
        <v>171</v>
      </c>
      <c r="C86" s="25">
        <v>714.9</v>
      </c>
      <c r="D86" s="25">
        <v>0</v>
      </c>
      <c r="E86" s="13">
        <f t="shared" ref="E86" si="35">D86-C86</f>
        <v>-714.9</v>
      </c>
      <c r="F86" s="12">
        <f t="shared" ref="F86" si="36">IF(C86=0,0,D86/C86*100)</f>
        <v>0</v>
      </c>
    </row>
    <row r="87" spans="1:6" s="4" customFormat="1" x14ac:dyDescent="0.25">
      <c r="A87" s="8" t="s">
        <v>77</v>
      </c>
      <c r="B87" s="20" t="s">
        <v>78</v>
      </c>
      <c r="C87" s="10">
        <f t="shared" ref="C87:E87" si="37">C88</f>
        <v>6888.4</v>
      </c>
      <c r="D87" s="10">
        <f t="shared" si="37"/>
        <v>6888.4</v>
      </c>
      <c r="E87" s="10">
        <f t="shared" si="37"/>
        <v>0</v>
      </c>
      <c r="F87" s="10">
        <f t="shared" si="1"/>
        <v>100</v>
      </c>
    </row>
    <row r="88" spans="1:6" s="6" customFormat="1" ht="69" x14ac:dyDescent="0.25">
      <c r="A88" s="29" t="s">
        <v>79</v>
      </c>
      <c r="B88" s="21" t="s">
        <v>42</v>
      </c>
      <c r="C88" s="25">
        <v>6888.4</v>
      </c>
      <c r="D88" s="25">
        <v>6888.4</v>
      </c>
      <c r="E88" s="13">
        <f t="shared" si="34"/>
        <v>0</v>
      </c>
      <c r="F88" s="12">
        <f t="shared" si="1"/>
        <v>100</v>
      </c>
    </row>
    <row r="89" spans="1:6" s="5" customFormat="1" ht="55.2" customHeight="1" x14ac:dyDescent="0.25">
      <c r="A89" s="8" t="s">
        <v>80</v>
      </c>
      <c r="B89" s="20" t="s">
        <v>127</v>
      </c>
      <c r="C89" s="15">
        <f t="shared" ref="C89:E89" si="38">C90</f>
        <v>582.20000000000005</v>
      </c>
      <c r="D89" s="15">
        <f t="shared" si="38"/>
        <v>582.20000000000005</v>
      </c>
      <c r="E89" s="15">
        <f t="shared" si="38"/>
        <v>0</v>
      </c>
      <c r="F89" s="10">
        <f t="shared" si="1"/>
        <v>100</v>
      </c>
    </row>
    <row r="90" spans="1:6" s="5" customFormat="1" ht="96.6" x14ac:dyDescent="0.25">
      <c r="A90" s="22" t="s">
        <v>81</v>
      </c>
      <c r="B90" s="20" t="s">
        <v>82</v>
      </c>
      <c r="C90" s="15">
        <f>SUM(C91:C92)</f>
        <v>582.20000000000005</v>
      </c>
      <c r="D90" s="15">
        <f t="shared" ref="D90:E90" si="39">SUM(D91:D92)</f>
        <v>582.20000000000005</v>
      </c>
      <c r="E90" s="15">
        <f t="shared" si="39"/>
        <v>0</v>
      </c>
      <c r="F90" s="10">
        <f t="shared" si="1"/>
        <v>100</v>
      </c>
    </row>
    <row r="91" spans="1:6" s="5" customFormat="1" ht="55.2" x14ac:dyDescent="0.25">
      <c r="A91" s="29" t="s">
        <v>84</v>
      </c>
      <c r="B91" s="21" t="s">
        <v>83</v>
      </c>
      <c r="C91" s="13">
        <v>38.6</v>
      </c>
      <c r="D91" s="13">
        <v>38.6</v>
      </c>
      <c r="E91" s="13">
        <f t="shared" ref="E91:E95" si="40">D91-C91</f>
        <v>0</v>
      </c>
      <c r="F91" s="12">
        <f t="shared" si="1"/>
        <v>100</v>
      </c>
    </row>
    <row r="92" spans="1:6" s="5" customFormat="1" ht="55.2" x14ac:dyDescent="0.25">
      <c r="A92" s="29" t="s">
        <v>128</v>
      </c>
      <c r="B92" s="21" t="s">
        <v>83</v>
      </c>
      <c r="C92" s="13">
        <v>543.6</v>
      </c>
      <c r="D92" s="13">
        <v>543.6</v>
      </c>
      <c r="E92" s="13">
        <f t="shared" si="40"/>
        <v>0</v>
      </c>
      <c r="F92" s="12">
        <f t="shared" si="1"/>
        <v>100</v>
      </c>
    </row>
    <row r="93" spans="1:6" s="5" customFormat="1" ht="41.4" x14ac:dyDescent="0.25">
      <c r="A93" s="8" t="s">
        <v>172</v>
      </c>
      <c r="B93" s="32" t="s">
        <v>173</v>
      </c>
      <c r="C93" s="15">
        <f>C94</f>
        <v>-1.1000000000000001</v>
      </c>
      <c r="D93" s="15">
        <f t="shared" ref="D93:E94" si="41">D94</f>
        <v>-1.1000000000000001</v>
      </c>
      <c r="E93" s="15">
        <f t="shared" si="41"/>
        <v>0</v>
      </c>
      <c r="F93" s="10">
        <f t="shared" si="1"/>
        <v>100</v>
      </c>
    </row>
    <row r="94" spans="1:6" s="5" customFormat="1" ht="55.2" x14ac:dyDescent="0.25">
      <c r="A94" s="8" t="s">
        <v>174</v>
      </c>
      <c r="B94" s="32" t="s">
        <v>175</v>
      </c>
      <c r="C94" s="15">
        <f>C95</f>
        <v>-1.1000000000000001</v>
      </c>
      <c r="D94" s="15">
        <f t="shared" si="41"/>
        <v>-1.1000000000000001</v>
      </c>
      <c r="E94" s="15">
        <f t="shared" si="41"/>
        <v>0</v>
      </c>
      <c r="F94" s="10">
        <f t="shared" ref="F94:F95" si="42">IF(C94=0,0,D94/C94*100)</f>
        <v>100</v>
      </c>
    </row>
    <row r="95" spans="1:6" ht="55.2" x14ac:dyDescent="0.25">
      <c r="A95" s="29" t="s">
        <v>176</v>
      </c>
      <c r="B95" s="33" t="s">
        <v>177</v>
      </c>
      <c r="C95" s="13">
        <v>-1.1000000000000001</v>
      </c>
      <c r="D95" s="13">
        <v>-1.1000000000000001</v>
      </c>
      <c r="E95" s="13">
        <f t="shared" si="40"/>
        <v>0</v>
      </c>
      <c r="F95" s="12">
        <f t="shared" si="42"/>
        <v>100</v>
      </c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30" spans="1:1" x14ac:dyDescent="0.25">
      <c r="A130" s="2"/>
    </row>
    <row r="131" spans="1:1" x14ac:dyDescent="0.25">
      <c r="A131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2" spans="1:1" x14ac:dyDescent="0.25">
      <c r="A162" s="2"/>
    </row>
    <row r="163" spans="1:1" x14ac:dyDescent="0.25">
      <c r="A163" s="2"/>
    </row>
  </sheetData>
  <mergeCells count="7">
    <mergeCell ref="A1:B1"/>
    <mergeCell ref="A2:F2"/>
    <mergeCell ref="A4:A5"/>
    <mergeCell ref="B4:B5"/>
    <mergeCell ref="C4:C5"/>
    <mergeCell ref="D4:D5"/>
    <mergeCell ref="E4:F4"/>
  </mergeCells>
  <pageMargins left="0.70866141732283472" right="0.70866141732283472" top="0.74803149606299213" bottom="0.74803149606299213" header="0.31496062992125984" footer="0.31496062992125984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 месяцев</vt:lpstr>
      <vt:lpstr>'9 месяцев'!Заголовки_для_печати</vt:lpstr>
      <vt:lpstr>'9 месяцев'!Область_печати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2021-10-05T13:29:53Z</dcterms:modified>
</cp:coreProperties>
</file>